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Лист1!$B$2:$AG$20</definedName>
  </definedNames>
  <calcPr calcId="152511" refMode="R1C1"/>
</workbook>
</file>

<file path=xl/calcChain.xml><?xml version="1.0" encoding="utf-8"?>
<calcChain xmlns="http://schemas.openxmlformats.org/spreadsheetml/2006/main">
  <c r="AE26" i="1" l="1"/>
  <c r="AE25" i="1"/>
  <c r="AE24" i="1"/>
  <c r="H26" i="1" l="1"/>
  <c r="H27" i="1" s="1"/>
  <c r="H25" i="1"/>
  <c r="E26" i="1"/>
  <c r="E27" i="1" s="1"/>
  <c r="E25" i="1"/>
  <c r="G28" i="1" l="1"/>
  <c r="G29" i="1" s="1"/>
  <c r="AH15" i="1"/>
  <c r="AG10" i="1" l="1"/>
  <c r="AG11" i="1"/>
  <c r="AG12" i="1"/>
  <c r="AG13" i="1"/>
  <c r="AG14" i="1"/>
  <c r="AG15" i="1"/>
  <c r="AG16" i="1"/>
  <c r="AG17" i="1"/>
  <c r="AG18" i="1"/>
  <c r="AG19" i="1"/>
  <c r="AG20" i="1"/>
  <c r="AG9" i="1" l="1"/>
  <c r="AG24" i="1" s="1"/>
  <c r="AG25" i="1" s="1"/>
  <c r="AI8" i="1" l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<sst xmlns="http://schemas.openxmlformats.org/spreadsheetml/2006/main" count="165" uniqueCount="31">
  <si>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</si>
  <si>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</si>
  <si>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</si>
  <si>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</si>
  <si>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</si>
  <si>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</si>
  <si>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</si>
  <si>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</si>
  <si>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</si>
  <si>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</si>
  <si>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</si>
  <si>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</si>
  <si>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</si>
  <si>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</si>
  <si>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</si>
  <si>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</si>
  <si>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</si>
  <si>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</si>
  <si>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</si>
  <si>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</si>
  <si>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</si>
  <si>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</si>
  <si>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</si>
  <si>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</si>
  <si>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</si>
  <si>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</si>
  <si>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</si>
  <si>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</si>
  <si>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</si>
  <si>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</si>
  <si>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Энергетиков ,37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</si>
</sst>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29"/>
  <sheetViews>
    <sheetView tabSelected="1" workbookViewId="0">
      <selection activeCell="B2" sqref="B2:AG20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9" t="s">
        <v>3</v>
      </c>
      <c r="D7" s="9"/>
      <c r="E7" s="9"/>
      <c r="F7" s="9" t="s">
        <v>4</v>
      </c>
      <c r="G7" s="9"/>
      <c r="H7" s="9"/>
      <c r="I7" s="9" t="s">
        <v>5</v>
      </c>
      <c r="J7" s="9"/>
      <c r="K7" s="9"/>
      <c r="L7" s="9" t="s">
        <v>6</v>
      </c>
      <c r="M7" s="9"/>
      <c r="N7" s="9"/>
      <c r="O7" s="9" t="s">
        <v>7</v>
      </c>
      <c r="P7" s="9"/>
      <c r="Q7" s="9"/>
      <c r="R7" s="10" t="s">
        <v>8</v>
      </c>
      <c r="S7" s="10"/>
      <c r="T7" s="10"/>
      <c r="U7" s="9" t="s">
        <v>9</v>
      </c>
      <c r="V7" s="9"/>
      <c r="W7" s="9"/>
      <c r="X7" s="9" t="s">
        <v>10</v>
      </c>
      <c r="Y7" s="9"/>
      <c r="Z7" s="9"/>
      <c r="AA7" s="10" t="s">
        <v>11</v>
      </c>
      <c r="AB7" s="10"/>
      <c r="AC7" s="10"/>
      <c r="AD7" s="9" t="s">
        <v>12</v>
      </c>
      <c r="AE7" s="9"/>
      <c r="AF7" s="9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4469.5</v>
      </c>
      <c r="AH8">
        <v>37.65</v>
      </c>
      <c r="AI8">
        <f>AG8*AH8</f>
        <v>168276.67499999999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9242.4599999999991</v>
      </c>
      <c r="H9" s="1" t="s">
        <v>26</v>
      </c>
      <c r="I9" s="1">
        <v>31</v>
      </c>
      <c r="J9" s="1">
        <v>70153.990000000005</v>
      </c>
      <c r="K9" s="1" t="s">
        <v>26</v>
      </c>
      <c r="L9" s="1">
        <v>31</v>
      </c>
      <c r="M9" s="1">
        <v>55282.66</v>
      </c>
      <c r="N9" s="1" t="s">
        <v>26</v>
      </c>
      <c r="O9" s="1">
        <v>31</v>
      </c>
      <c r="P9" s="5">
        <v>0</v>
      </c>
      <c r="Q9" s="1" t="s">
        <v>26</v>
      </c>
      <c r="R9" s="1">
        <v>31</v>
      </c>
      <c r="S9" s="5">
        <v>1000</v>
      </c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22343.34</v>
      </c>
      <c r="Z9" s="1" t="s">
        <v>26</v>
      </c>
      <c r="AA9" s="1">
        <v>31</v>
      </c>
      <c r="AB9" s="1">
        <v>1785.6</v>
      </c>
      <c r="AC9" s="1" t="s">
        <v>28</v>
      </c>
      <c r="AD9" s="1">
        <v>31</v>
      </c>
      <c r="AE9" s="5">
        <v>13168.656666666648</v>
      </c>
      <c r="AF9" s="1" t="s">
        <v>26</v>
      </c>
      <c r="AG9" s="6">
        <f>AE9+AB9+Y9+V9+M9+J9+G9</f>
        <v>171976.70666666664</v>
      </c>
      <c r="AH9" s="7">
        <v>37.65</v>
      </c>
      <c r="AI9">
        <f>AI8-AH9</f>
        <v>168239.02499999999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6909.91</v>
      </c>
      <c r="H10" s="1" t="s">
        <v>26</v>
      </c>
      <c r="I10" s="1">
        <v>28</v>
      </c>
      <c r="J10" s="1">
        <v>63950.97</v>
      </c>
      <c r="K10" s="1" t="s">
        <v>26</v>
      </c>
      <c r="L10" s="1">
        <v>28</v>
      </c>
      <c r="M10" s="1">
        <v>56083.02</v>
      </c>
      <c r="N10" s="1" t="s">
        <v>26</v>
      </c>
      <c r="O10" s="1">
        <v>28</v>
      </c>
      <c r="P10" s="1"/>
      <c r="Q10" s="1" t="s">
        <v>26</v>
      </c>
      <c r="R10" s="1">
        <v>28</v>
      </c>
      <c r="S10" s="1"/>
      <c r="T10" s="1" t="s">
        <v>27</v>
      </c>
      <c r="U10" s="1">
        <v>28</v>
      </c>
      <c r="V10" s="1"/>
      <c r="W10" s="1" t="s">
        <v>28</v>
      </c>
      <c r="X10" s="1">
        <v>28</v>
      </c>
      <c r="Y10" s="1">
        <v>22406.34</v>
      </c>
      <c r="Z10" s="1" t="s">
        <v>26</v>
      </c>
      <c r="AA10" s="1">
        <v>28</v>
      </c>
      <c r="AB10" s="1"/>
      <c r="AC10" s="1" t="s">
        <v>28</v>
      </c>
      <c r="AD10" s="1">
        <v>28</v>
      </c>
      <c r="AE10" s="5">
        <v>13168.656666666648</v>
      </c>
      <c r="AF10" s="1" t="s">
        <v>26</v>
      </c>
      <c r="AG10" s="6">
        <f t="shared" ref="AG10:AG20" si="0">AE10+AB10+Y10+V10+M10+J10+G10</f>
        <v>162518.89666666664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9456.39</v>
      </c>
      <c r="H11" s="1" t="s">
        <v>26</v>
      </c>
      <c r="I11" s="1">
        <v>31</v>
      </c>
      <c r="J11" s="1">
        <v>75512.28</v>
      </c>
      <c r="K11" s="1" t="s">
        <v>26</v>
      </c>
      <c r="L11" s="1">
        <v>31</v>
      </c>
      <c r="M11" s="1">
        <v>61643.33</v>
      </c>
      <c r="N11" s="1" t="s">
        <v>26</v>
      </c>
      <c r="O11" s="1">
        <v>31</v>
      </c>
      <c r="P11" s="1"/>
      <c r="Q11" s="1" t="s">
        <v>26</v>
      </c>
      <c r="R11" s="1">
        <v>31</v>
      </c>
      <c r="S11" s="1"/>
      <c r="T11" s="1" t="s">
        <v>27</v>
      </c>
      <c r="U11" s="1">
        <v>31</v>
      </c>
      <c r="V11" s="1"/>
      <c r="W11" s="1" t="s">
        <v>28</v>
      </c>
      <c r="X11" s="1">
        <v>31</v>
      </c>
      <c r="Y11" s="1">
        <v>22424.89</v>
      </c>
      <c r="Z11" s="1" t="s">
        <v>26</v>
      </c>
      <c r="AA11" s="1">
        <v>31</v>
      </c>
      <c r="AB11" s="1"/>
      <c r="AC11" s="1" t="s">
        <v>28</v>
      </c>
      <c r="AD11" s="1">
        <v>31</v>
      </c>
      <c r="AE11" s="5">
        <v>13168.656666666648</v>
      </c>
      <c r="AF11" s="1" t="s">
        <v>26</v>
      </c>
      <c r="AG11" s="6">
        <f t="shared" si="0"/>
        <v>182205.54666666663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7262.05</v>
      </c>
      <c r="H12" s="1" t="s">
        <v>26</v>
      </c>
      <c r="I12" s="1">
        <v>30</v>
      </c>
      <c r="J12" s="1">
        <v>64760.61</v>
      </c>
      <c r="K12" s="1" t="s">
        <v>26</v>
      </c>
      <c r="L12" s="1">
        <v>30</v>
      </c>
      <c r="M12" s="1">
        <v>56556.81</v>
      </c>
      <c r="N12" s="1" t="s">
        <v>26</v>
      </c>
      <c r="O12" s="1">
        <v>30</v>
      </c>
      <c r="P12" s="1">
        <v>0</v>
      </c>
      <c r="Q12" s="1" t="s">
        <v>26</v>
      </c>
      <c r="R12" s="1">
        <v>30</v>
      </c>
      <c r="S12" s="1"/>
      <c r="T12" s="1" t="s">
        <v>27</v>
      </c>
      <c r="U12" s="1">
        <v>30</v>
      </c>
      <c r="V12" s="1">
        <v>183.54</v>
      </c>
      <c r="W12" s="1" t="s">
        <v>28</v>
      </c>
      <c r="X12" s="1">
        <v>30</v>
      </c>
      <c r="Y12" s="1">
        <v>20708.8</v>
      </c>
      <c r="Z12" s="1" t="s">
        <v>26</v>
      </c>
      <c r="AA12" s="1">
        <v>30</v>
      </c>
      <c r="AB12" s="1">
        <v>1668.6</v>
      </c>
      <c r="AC12" s="1" t="s">
        <v>28</v>
      </c>
      <c r="AD12" s="1">
        <v>30</v>
      </c>
      <c r="AE12" s="5">
        <v>13168.656666666648</v>
      </c>
      <c r="AF12" s="1" t="s">
        <v>26</v>
      </c>
      <c r="AG12" s="6">
        <f t="shared" si="0"/>
        <v>164309.06666666665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9153.44</v>
      </c>
      <c r="H13" s="1" t="s">
        <v>26</v>
      </c>
      <c r="I13" s="1">
        <v>31</v>
      </c>
      <c r="J13" s="1">
        <v>66802.22</v>
      </c>
      <c r="K13" s="1" t="s">
        <v>26</v>
      </c>
      <c r="L13" s="1">
        <v>31</v>
      </c>
      <c r="M13" s="1">
        <v>50455.91</v>
      </c>
      <c r="N13" s="1" t="s">
        <v>26</v>
      </c>
      <c r="O13" s="1">
        <v>31</v>
      </c>
      <c r="P13" s="1"/>
      <c r="Q13" s="1" t="s">
        <v>26</v>
      </c>
      <c r="R13" s="1">
        <v>31</v>
      </c>
      <c r="S13" s="1"/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20708.8</v>
      </c>
      <c r="Z13" s="1" t="s">
        <v>26</v>
      </c>
      <c r="AA13" s="1">
        <v>31</v>
      </c>
      <c r="AB13" s="1"/>
      <c r="AC13" s="1" t="s">
        <v>28</v>
      </c>
      <c r="AD13" s="1">
        <v>31</v>
      </c>
      <c r="AE13" s="5">
        <v>13168.656666666648</v>
      </c>
      <c r="AF13" s="1" t="s">
        <v>26</v>
      </c>
      <c r="AG13" s="6">
        <f t="shared" si="0"/>
        <v>160289.02666666667</v>
      </c>
    </row>
    <row r="14" spans="2:35" x14ac:dyDescent="0.25">
      <c r="B14" s="3" t="s">
        <v>18</v>
      </c>
      <c r="C14" s="1">
        <v>30</v>
      </c>
      <c r="D14" s="1"/>
      <c r="E14" s="4" t="s">
        <v>25</v>
      </c>
      <c r="F14" s="1">
        <v>30</v>
      </c>
      <c r="G14" s="1">
        <v>8074.55</v>
      </c>
      <c r="H14" s="1" t="s">
        <v>26</v>
      </c>
      <c r="I14" s="1">
        <v>30</v>
      </c>
      <c r="J14" s="1">
        <v>68927.509999999995</v>
      </c>
      <c r="K14" s="1" t="s">
        <v>26</v>
      </c>
      <c r="L14" s="1">
        <v>30</v>
      </c>
      <c r="M14" s="1">
        <v>75917.490000000005</v>
      </c>
      <c r="N14" s="1" t="s">
        <v>26</v>
      </c>
      <c r="O14" s="1">
        <v>30</v>
      </c>
      <c r="P14" s="1"/>
      <c r="Q14" s="1" t="s">
        <v>26</v>
      </c>
      <c r="R14" s="1">
        <v>30</v>
      </c>
      <c r="S14" s="1"/>
      <c r="T14" s="1" t="s">
        <v>27</v>
      </c>
      <c r="U14" s="1">
        <v>30</v>
      </c>
      <c r="V14" s="1"/>
      <c r="W14" s="1" t="s">
        <v>28</v>
      </c>
      <c r="X14" s="1">
        <v>30</v>
      </c>
      <c r="Y14" s="1">
        <v>20708.8</v>
      </c>
      <c r="Z14" s="1" t="s">
        <v>26</v>
      </c>
      <c r="AA14" s="1">
        <v>30</v>
      </c>
      <c r="AB14" s="1"/>
      <c r="AC14" s="1" t="s">
        <v>28</v>
      </c>
      <c r="AD14" s="1">
        <v>30</v>
      </c>
      <c r="AE14" s="5">
        <v>13168.656666666648</v>
      </c>
      <c r="AF14" s="1" t="s">
        <v>26</v>
      </c>
      <c r="AG14" s="6">
        <f t="shared" si="0"/>
        <v>186797.00666666665</v>
      </c>
    </row>
    <row r="15" spans="2:35" x14ac:dyDescent="0.25">
      <c r="B15" s="3" t="s">
        <v>19</v>
      </c>
      <c r="C15" s="1">
        <v>31</v>
      </c>
      <c r="D15" s="1"/>
      <c r="E15" s="4" t="s">
        <v>25</v>
      </c>
      <c r="F15" s="1">
        <v>31</v>
      </c>
      <c r="G15" s="1">
        <v>8850.0400000000009</v>
      </c>
      <c r="H15" s="1" t="s">
        <v>26</v>
      </c>
      <c r="I15" s="1">
        <v>31</v>
      </c>
      <c r="J15" s="1">
        <v>66934.33</v>
      </c>
      <c r="K15" s="1" t="s">
        <v>26</v>
      </c>
      <c r="L15" s="1">
        <v>31</v>
      </c>
      <c r="M15" s="1">
        <v>54390.9</v>
      </c>
      <c r="N15" s="1" t="s">
        <v>26</v>
      </c>
      <c r="O15" s="1">
        <v>31</v>
      </c>
      <c r="P15" s="1"/>
      <c r="Q15" s="1" t="s">
        <v>26</v>
      </c>
      <c r="R15" s="1">
        <v>31</v>
      </c>
      <c r="S15" s="1"/>
      <c r="T15" s="1" t="s">
        <v>27</v>
      </c>
      <c r="U15" s="1">
        <v>31</v>
      </c>
      <c r="V15" s="1"/>
      <c r="W15" s="1" t="s">
        <v>28</v>
      </c>
      <c r="X15" s="1">
        <v>31</v>
      </c>
      <c r="Y15" s="1">
        <v>24434.43</v>
      </c>
      <c r="Z15" s="1" t="s">
        <v>26</v>
      </c>
      <c r="AA15" s="1">
        <v>31</v>
      </c>
      <c r="AB15" s="1"/>
      <c r="AC15" s="1" t="s">
        <v>28</v>
      </c>
      <c r="AD15" s="1">
        <v>31</v>
      </c>
      <c r="AE15" s="5">
        <v>13168.656666666648</v>
      </c>
      <c r="AF15" s="1" t="s">
        <v>26</v>
      </c>
      <c r="AG15" s="6">
        <f t="shared" si="0"/>
        <v>167778.35666666666</v>
      </c>
      <c r="AH15">
        <f>41.23*AG8</f>
        <v>184277.48499999999</v>
      </c>
    </row>
    <row r="16" spans="2:35" x14ac:dyDescent="0.25">
      <c r="B16" s="3" t="s">
        <v>20</v>
      </c>
      <c r="C16" s="1">
        <v>31</v>
      </c>
      <c r="D16" s="1"/>
      <c r="E16" s="4" t="s">
        <v>25</v>
      </c>
      <c r="F16" s="1">
        <v>31</v>
      </c>
      <c r="G16" s="1">
        <v>9451.11</v>
      </c>
      <c r="H16" s="1" t="s">
        <v>26</v>
      </c>
      <c r="I16" s="1">
        <v>31</v>
      </c>
      <c r="J16" s="1">
        <v>67045.42</v>
      </c>
      <c r="K16" s="1" t="s">
        <v>26</v>
      </c>
      <c r="L16" s="1">
        <v>31</v>
      </c>
      <c r="M16" s="1">
        <v>54817.45</v>
      </c>
      <c r="N16" s="1" t="s">
        <v>26</v>
      </c>
      <c r="O16" s="1">
        <v>31</v>
      </c>
      <c r="P16" s="1"/>
      <c r="Q16" s="1" t="s">
        <v>26</v>
      </c>
      <c r="R16" s="1">
        <v>31</v>
      </c>
      <c r="S16" s="1"/>
      <c r="T16" s="1" t="s">
        <v>27</v>
      </c>
      <c r="U16" s="1">
        <v>31</v>
      </c>
      <c r="V16" s="1"/>
      <c r="W16" s="1" t="s">
        <v>28</v>
      </c>
      <c r="X16" s="1">
        <v>31</v>
      </c>
      <c r="Y16" s="1">
        <v>24433.919999999998</v>
      </c>
      <c r="Z16" s="1" t="s">
        <v>26</v>
      </c>
      <c r="AA16" s="1">
        <v>31</v>
      </c>
      <c r="AB16" s="1">
        <v>1785.6</v>
      </c>
      <c r="AC16" s="1" t="s">
        <v>28</v>
      </c>
      <c r="AD16" s="1">
        <v>31</v>
      </c>
      <c r="AE16" s="5">
        <v>13168.656666666648</v>
      </c>
      <c r="AF16" s="1" t="s">
        <v>26</v>
      </c>
      <c r="AG16" s="6">
        <f t="shared" si="0"/>
        <v>170702.15666666662</v>
      </c>
    </row>
    <row r="17" spans="2:33" x14ac:dyDescent="0.25">
      <c r="B17" s="3" t="s">
        <v>21</v>
      </c>
      <c r="C17" s="1">
        <v>30</v>
      </c>
      <c r="D17" s="1"/>
      <c r="E17" s="4" t="s">
        <v>25</v>
      </c>
      <c r="F17" s="1">
        <v>30</v>
      </c>
      <c r="G17" s="1">
        <v>8350.7999999999993</v>
      </c>
      <c r="H17" s="1" t="s">
        <v>26</v>
      </c>
      <c r="I17" s="1">
        <v>30</v>
      </c>
      <c r="J17" s="1">
        <v>71242.759999999995</v>
      </c>
      <c r="K17" s="1" t="s">
        <v>26</v>
      </c>
      <c r="L17" s="1">
        <v>30</v>
      </c>
      <c r="M17" s="1">
        <v>57605.49</v>
      </c>
      <c r="N17" s="1" t="s">
        <v>26</v>
      </c>
      <c r="O17" s="1">
        <v>30</v>
      </c>
      <c r="P17" s="1"/>
      <c r="Q17" s="1" t="s">
        <v>26</v>
      </c>
      <c r="R17" s="1">
        <v>30</v>
      </c>
      <c r="S17" s="1"/>
      <c r="T17" s="1" t="s">
        <v>27</v>
      </c>
      <c r="U17" s="1">
        <v>30</v>
      </c>
      <c r="V17" s="1"/>
      <c r="W17" s="1" t="s">
        <v>28</v>
      </c>
      <c r="X17" s="1">
        <v>30</v>
      </c>
      <c r="Y17" s="1">
        <v>24433.919999999998</v>
      </c>
      <c r="Z17" s="1" t="s">
        <v>26</v>
      </c>
      <c r="AA17" s="1">
        <v>30</v>
      </c>
      <c r="AB17" s="1"/>
      <c r="AC17" s="1" t="s">
        <v>28</v>
      </c>
      <c r="AD17" s="1">
        <v>30</v>
      </c>
      <c r="AE17" s="5">
        <v>13168.656666666648</v>
      </c>
      <c r="AF17" s="1" t="s">
        <v>26</v>
      </c>
      <c r="AG17" s="6">
        <f t="shared" si="0"/>
        <v>174801.62666666665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8476.11</v>
      </c>
      <c r="H18" s="1" t="s">
        <v>26</v>
      </c>
      <c r="I18" s="1">
        <v>31</v>
      </c>
      <c r="J18" s="1">
        <v>69877.13</v>
      </c>
      <c r="K18" s="1" t="s">
        <v>26</v>
      </c>
      <c r="L18" s="1">
        <v>31</v>
      </c>
      <c r="M18" s="1">
        <v>51454.96</v>
      </c>
      <c r="N18" s="1" t="s">
        <v>26</v>
      </c>
      <c r="O18" s="1">
        <v>31</v>
      </c>
      <c r="P18" s="1"/>
      <c r="Q18" s="1" t="s">
        <v>26</v>
      </c>
      <c r="R18" s="1">
        <v>31</v>
      </c>
      <c r="S18" s="1"/>
      <c r="T18" s="1" t="s">
        <v>27</v>
      </c>
      <c r="U18" s="1">
        <v>31</v>
      </c>
      <c r="V18" s="1">
        <v>34204.1</v>
      </c>
      <c r="W18" s="1" t="s">
        <v>28</v>
      </c>
      <c r="X18" s="1">
        <v>31</v>
      </c>
      <c r="Y18" s="1">
        <v>24083.06</v>
      </c>
      <c r="Z18" s="1" t="s">
        <v>26</v>
      </c>
      <c r="AA18" s="1">
        <v>31</v>
      </c>
      <c r="AB18" s="1"/>
      <c r="AC18" s="1" t="s">
        <v>28</v>
      </c>
      <c r="AD18" s="1">
        <v>31</v>
      </c>
      <c r="AE18" s="5">
        <v>13168.656666666648</v>
      </c>
      <c r="AF18" s="1" t="s">
        <v>26</v>
      </c>
      <c r="AG18" s="6">
        <f t="shared" si="0"/>
        <v>201264.01666666666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9095.73</v>
      </c>
      <c r="H19" s="1" t="s">
        <v>26</v>
      </c>
      <c r="I19" s="1">
        <v>30</v>
      </c>
      <c r="J19" s="1">
        <v>71817.119999999995</v>
      </c>
      <c r="K19" s="1" t="s">
        <v>26</v>
      </c>
      <c r="L19" s="1">
        <v>30</v>
      </c>
      <c r="M19" s="1">
        <v>47628.34</v>
      </c>
      <c r="N19" s="1" t="s">
        <v>26</v>
      </c>
      <c r="O19" s="1">
        <v>30</v>
      </c>
      <c r="P19" s="1"/>
      <c r="Q19" s="1" t="s">
        <v>26</v>
      </c>
      <c r="R19" s="1">
        <v>30</v>
      </c>
      <c r="S19" s="1"/>
      <c r="T19" s="1" t="s">
        <v>27</v>
      </c>
      <c r="U19" s="1">
        <v>30</v>
      </c>
      <c r="V19" s="1"/>
      <c r="W19" s="1" t="s">
        <v>28</v>
      </c>
      <c r="X19" s="1">
        <v>30</v>
      </c>
      <c r="Y19" s="1">
        <v>24423.16</v>
      </c>
      <c r="Z19" s="1" t="s">
        <v>26</v>
      </c>
      <c r="AA19" s="1">
        <v>30</v>
      </c>
      <c r="AB19" s="1"/>
      <c r="AC19" s="1" t="s">
        <v>28</v>
      </c>
      <c r="AD19" s="1">
        <v>30</v>
      </c>
      <c r="AE19" s="5">
        <v>13168.656666666648</v>
      </c>
      <c r="AF19" s="1" t="s">
        <v>26</v>
      </c>
      <c r="AG19" s="6">
        <f t="shared" si="0"/>
        <v>166133.00666666665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8824.5499999999993</v>
      </c>
      <c r="H20" s="1" t="s">
        <v>26</v>
      </c>
      <c r="I20" s="1">
        <v>31</v>
      </c>
      <c r="J20" s="1">
        <v>85910.86</v>
      </c>
      <c r="K20" s="1" t="s">
        <v>26</v>
      </c>
      <c r="L20" s="1">
        <v>31</v>
      </c>
      <c r="M20" s="1">
        <v>72441.33</v>
      </c>
      <c r="N20" s="1" t="s">
        <v>26</v>
      </c>
      <c r="O20" s="1">
        <v>31</v>
      </c>
      <c r="P20" s="1"/>
      <c r="Q20" s="1" t="s">
        <v>26</v>
      </c>
      <c r="R20" s="1">
        <v>31</v>
      </c>
      <c r="S20" s="1"/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24418.55</v>
      </c>
      <c r="Z20" s="1" t="s">
        <v>26</v>
      </c>
      <c r="AA20" s="1">
        <v>31</v>
      </c>
      <c r="AB20" s="1">
        <v>1785.6</v>
      </c>
      <c r="AC20" s="1" t="s">
        <v>28</v>
      </c>
      <c r="AD20" s="1">
        <v>31</v>
      </c>
      <c r="AE20" s="5">
        <v>13168.656666666648</v>
      </c>
      <c r="AF20" s="1" t="s">
        <v>26</v>
      </c>
      <c r="AG20" s="6">
        <f t="shared" si="0"/>
        <v>206549.54666666663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E24">
        <f>37.65*AG8*6</f>
        <v>1009660.0499999999</v>
      </c>
      <c r="AG24" s="8">
        <f>AG9+AG10+AG11+AG12+AG13+AG14+AG15+AG16+AG17+AG18+AG19+AG20</f>
        <v>2115324.96</v>
      </c>
    </row>
    <row r="25" spans="2:33" x14ac:dyDescent="0.25">
      <c r="E25" s="8">
        <f>G9+G10+G11+G12+G13+G14+J9+J10+J11+J12+J13+J14+M9+M10+M11+M12+M13+M14+V9+V10+V11+V12+V13+V14+Y9+Y10+Y11+Y12+Y13+Y14+AB9+AB10+AB11+AB12+AB13+AB14</f>
        <v>949084.31</v>
      </c>
      <c r="H25">
        <f>G15+G16+G17+G18+G19+G20+J15+J16+J17+J18+J19+J20+M15+M16+M17+M18+M19+M20+V15+V16+V17+V18+V19+V20+Y15+Y16+Y17+Y18+Y19+Y20+AB15+AB16+AB17+AB18+AB19+AB20</f>
        <v>1008216.77</v>
      </c>
      <c r="AE25">
        <f>41.23*AG8*6</f>
        <v>1105664.9099999999</v>
      </c>
      <c r="AG25">
        <f>AG24/AG8/12</f>
        <v>39.44</v>
      </c>
    </row>
    <row r="26" spans="2:33" x14ac:dyDescent="0.25">
      <c r="E26">
        <f>37.65*AG8*6</f>
        <v>1009660.0499999999</v>
      </c>
      <c r="H26">
        <f>41.23*AG8*6</f>
        <v>1105664.9099999999</v>
      </c>
      <c r="AE26">
        <f>AE24+AE25</f>
        <v>2115324.96</v>
      </c>
    </row>
    <row r="27" spans="2:33" x14ac:dyDescent="0.25">
      <c r="E27" s="8">
        <f>E26-E25</f>
        <v>60575.739999999874</v>
      </c>
      <c r="H27">
        <f>H26-H25</f>
        <v>97448.139999999898</v>
      </c>
    </row>
    <row r="28" spans="2:33" x14ac:dyDescent="0.25">
      <c r="G28" s="8">
        <f>E27+H27</f>
        <v>158023.87999999977</v>
      </c>
    </row>
    <row r="29" spans="2:33" x14ac:dyDescent="0.25">
      <c r="G29">
        <f>G28/12</f>
        <v>13168.656666666648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6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2026-03-03T07:07:27Z</dcterms:modified>
</cp:coreProperties>
</file>